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18CD0D8A0336414BB064899B828168A1">'Feuille 1'!$C$10</definedName>
    <definedName name="PU_18CD0D8A0336414BB064899B828168A1">'Feuille 1'!$E$10</definedName>
    <definedName name="UNITE_18CD0D8A0336414BB064899B828168A1">'Feuille 1'!$D$10</definedName>
    <definedName name="CODE_18CD0D8A0336414BB064899B828168A1">'Feuille 1'!$A$10</definedName>
    <definedName name="DESI_18CD0D8A0336414BB064899B828168A1_\BO">'Feuille 1'!$B$10</definedName>
    <definedName name="QTE_04F53B89F472504DB5EC6731C994298F">'Feuille 1'!$C$11</definedName>
    <definedName name="PU_04F53B89F472504DB5EC6731C994298F">'Feuille 1'!$E$11</definedName>
    <definedName name="UNITE_04F53B89F472504DB5EC6731C994298F">'Feuille 1'!$D$11</definedName>
    <definedName name="CODE_04F53B89F472504DB5EC6731C994298F">'Feuille 1'!$A$11</definedName>
    <definedName name="DESI_04F53B89F472504DB5EC6731C994298F_\AR">'Feuille 1'!$B$11</definedName>
    <definedName name="CODE_F250AE5EF26DE74EBD76B413C015F274">'Feuille 1'!$A$12</definedName>
    <definedName name="DESI_F250AE5EF26DE74EBD76B413C015F274_\AR">'Feuille 1'!$B$12</definedName>
    <definedName name="QTE_F250AE5EF26DE74EBD76B413C015F274">'Feuille 1'!$C$12</definedName>
    <definedName name="PU_F250AE5EF26DE74EBD76B413C015F274">'Feuille 1'!$E$12</definedName>
    <definedName name="UNITE_F250AE5EF26DE74EBD76B413C015F274">'Feuille 1'!$D$12</definedName>
    <definedName name="CODE_8AF27479B81742469C3D626EFE7FBDFC">'Feuille 1'!$A$13</definedName>
    <definedName name="DESI_8AF27479B81742469C3D626EFE7FBDFC_\AR">'Feuille 1'!$B$13</definedName>
    <definedName name="TLOC_8AF27479B81742469C3D626EFE7FBDFC">'Feuille 1'!$B$14</definedName>
    <definedName name="LOC_8AF27479B81742469C3D626EFE7FBDFC">'Feuille 1'!$B$15</definedName>
    <definedName name="QTE_8AF27479B81742469C3D626EFE7FBDFC">'Feuille 1'!$C$13</definedName>
    <definedName name="PU_8AF27479B81742469C3D626EFE7FBDFC">'Feuille 1'!$E$13</definedName>
    <definedName name="UNITE_8AF27479B81742469C3D626EFE7FBDFC">'Feuille 1'!$D$13</definedName>
    <definedName name="CODE_8AD3F9DA401FDD4B8771B623213288B9">'Feuille 1'!$A$16</definedName>
    <definedName name="DESI_8AD3F9DA401FDD4B8771B623213288B9_\AR">'Feuille 1'!$B$16</definedName>
    <definedName name="TLOC_8AD3F9DA401FDD4B8771B623213288B9">'Feuille 1'!$B$17</definedName>
    <definedName name="LOC_8AD3F9DA401FDD4B8771B623213288B9">'Feuille 1'!$B$18</definedName>
    <definedName name="QTE_8AD3F9DA401FDD4B8771B623213288B9">'Feuille 1'!$C$16</definedName>
    <definedName name="PU_8AD3F9DA401FDD4B8771B623213288B9">'Feuille 1'!$E$16</definedName>
    <definedName name="UNITE_8AD3F9DA401FDD4B8771B623213288B9">'Feuille 1'!$D$16</definedName>
    <definedName name="CODE_9567126DEFD03141865F20BBBBEFF768">'Feuille 1'!$A$19</definedName>
    <definedName name="DESI_9567126DEFD03141865F20BBBBEFF768_\AR">'Feuille 1'!$B$19</definedName>
    <definedName name="TLOC_9567126DEFD03141865F20BBBBEFF768">'Feuille 1'!$B$20</definedName>
    <definedName name="LOC_9567126DEFD03141865F20BBBBEFF768">'Feuille 1'!$B$21</definedName>
    <definedName name="QTE_9567126DEFD03141865F20BBBBEFF768">'Feuille 1'!$C$19</definedName>
    <definedName name="PU_9567126DEFD03141865F20BBBBEFF768">'Feuille 1'!$E$19</definedName>
    <definedName name="UNITE_9567126DEFD03141865F20BBBBEFF768">'Feuille 1'!$D$19</definedName>
    <definedName name="CODE_3E0EBECD602EAA49B9F0AE77FCDB305F">'Feuille 1'!$A$22</definedName>
    <definedName name="DESI_3E0EBECD602EAA49B9F0AE77FCDB305F_\AR">'Feuille 1'!$B$22</definedName>
    <definedName name="TLOC_3E0EBECD602EAA49B9F0AE77FCDB305F">'Feuille 1'!$B$23</definedName>
    <definedName name="LOC_3E0EBECD602EAA49B9F0AE77FCDB305F">'Feuille 1'!$B$24</definedName>
    <definedName name="QTE_3E0EBECD602EAA49B9F0AE77FCDB305F">'Feuille 1'!$C$22</definedName>
    <definedName name="PU_3E0EBECD602EAA49B9F0AE77FCDB305F">'Feuille 1'!$E$22</definedName>
    <definedName name="UNITE_3E0EBECD602EAA49B9F0AE77FCDB305F">'Feuille 1'!$D$22</definedName>
    <definedName name="CODE_7D5FBAA334482C4A8B53FB152523877D">'Feuille 1'!$A$25</definedName>
    <definedName name="DESI_7D5FBAA334482C4A8B53FB152523877D_\AR">'Feuille 1'!$B$25</definedName>
    <definedName name="TLOC_7D5FBAA334482C4A8B53FB152523877D">'Feuille 1'!$B$26</definedName>
    <definedName name="LOC_7D5FBAA334482C4A8B53FB152523877D">'Feuille 1'!$B$27</definedName>
    <definedName name="QTE_7D5FBAA334482C4A8B53FB152523877D">'Feuille 1'!$C$25</definedName>
    <definedName name="PU_7D5FBAA334482C4A8B53FB152523877D">'Feuille 1'!$E$25</definedName>
    <definedName name="UNITE_7D5FBAA334482C4A8B53FB152523877D">'Feuille 1'!$D$25</definedName>
    <definedName name="CODE_D8FC49532BADE24F96DDDABC4557C504">'Feuille 1'!$A$28</definedName>
    <definedName name="DESI_D8FC49532BADE24F96DDDABC4557C504_\AR">'Feuille 1'!$B$28</definedName>
    <definedName name="TLOC_D8FC49532BADE24F96DDDABC4557C504">'Feuille 1'!$B$29</definedName>
    <definedName name="LOC_D8FC49532BADE24F96DDDABC4557C504">'Feuille 1'!$B$30</definedName>
    <definedName name="QTE_D8FC49532BADE24F96DDDABC4557C504">'Feuille 1'!$C$28</definedName>
    <definedName name="PU_D8FC49532BADE24F96DDDABC4557C504">'Feuille 1'!$E$28</definedName>
    <definedName name="UNITE_D8FC49532BADE24F96DDDABC4557C504">'Feuille 1'!$D$28</definedName>
    <definedName name="CODE_BB8AF91F4C3A5B47B31A981B1B2BAAD5">'Feuille 1'!$A$31</definedName>
    <definedName name="DESI_BB8AF91F4C3A5B47B31A981B1B2BAAD5_\AR">'Feuille 1'!$B$31</definedName>
    <definedName name="TLOC_BB8AF91F4C3A5B47B31A981B1B2BAAD5">'Feuille 1'!$B$32</definedName>
    <definedName name="LOC_BB8AF91F4C3A5B47B31A981B1B2BAAD5">'Feuille 1'!$B$33</definedName>
    <definedName name="QTE_BB8AF91F4C3A5B47B31A981B1B2BAAD5">'Feuille 1'!$C$31</definedName>
    <definedName name="PU_BB8AF91F4C3A5B47B31A981B1B2BAAD5">'Feuille 1'!$E$31</definedName>
    <definedName name="UNITE_BB8AF91F4C3A5B47B31A981B1B2BAAD5">'Feuille 1'!$D$31</definedName>
    <definedName name="CODE_0C838EE42A261549AD835897E1B1D24D">'Feuille 1'!$A$34</definedName>
    <definedName name="DESI_0C838EE42A261549AD835897E1B1D24D_\AR">'Feuille 1'!$B$34</definedName>
    <definedName name="TLOC_0C838EE42A261549AD835897E1B1D24D">'Feuille 1'!$B$35</definedName>
    <definedName name="LOC_0C838EE42A261549AD835897E1B1D24D">'Feuille 1'!$B$36</definedName>
    <definedName name="QTE_0C838EE42A261549AD835897E1B1D24D">'Feuille 1'!$C$34</definedName>
    <definedName name="PU_0C838EE42A261549AD835897E1B1D24D">'Feuille 1'!$E$34</definedName>
    <definedName name="UNITE_0C838EE42A261549AD835897E1B1D24D">'Feuille 1'!$D$34</definedName>
    <definedName name="CODE_74E754C20245B04086C0B47E8D7D378F">'Feuille 1'!$A$37</definedName>
    <definedName name="DESI_74E754C20245B04086C0B47E8D7D378F_\AR">'Feuille 1'!$B$37</definedName>
    <definedName name="TLOC_74E754C20245B04086C0B47E8D7D378F">'Feuille 1'!$B$38</definedName>
    <definedName name="LOC_74E754C20245B04086C0B47E8D7D378F">'Feuille 1'!$B$39</definedName>
    <definedName name="QTE_74E754C20245B04086C0B47E8D7D378F">'Feuille 1'!$C$37</definedName>
    <definedName name="PU_74E754C20245B04086C0B47E8D7D378F">'Feuille 1'!$E$37</definedName>
    <definedName name="UNITE_74E754C20245B04086C0B47E8D7D378F">'Feuille 1'!$D$37</definedName>
    <definedName name="CODE_19355A0A26DC8E4AB99DF874E3F87776">'Feuille 1'!$A$40</definedName>
    <definedName name="DESI_19355A0A26DC8E4AB99DF874E3F87776_\AR">'Feuille 1'!$B$40</definedName>
    <definedName name="TLOC_19355A0A26DC8E4AB99DF874E3F87776">'Feuille 1'!$B$41</definedName>
    <definedName name="LOC_19355A0A26DC8E4AB99DF874E3F87776">'Feuille 1'!$B$42</definedName>
    <definedName name="QTE_19355A0A26DC8E4AB99DF874E3F87776">'Feuille 1'!$C$40</definedName>
    <definedName name="PU_19355A0A26DC8E4AB99DF874E3F87776">'Feuille 1'!$E$40</definedName>
    <definedName name="UNITE_19355A0A26DC8E4AB99DF874E3F87776">'Feuille 1'!$D$40</definedName>
    <definedName name="CODE_0AC62B71EDE96F40AAA717623FB5DAAF">'Feuille 1'!$A$43</definedName>
    <definedName name="DESI_0AC62B71EDE96F40AAA717623FB5DAAF_\AR">'Feuille 1'!$B$43</definedName>
    <definedName name="TLOC_0AC62B71EDE96F40AAA717623FB5DAAF">'Feuille 1'!$B$44</definedName>
    <definedName name="LOC_0AC62B71EDE96F40AAA717623FB5DAAF">'Feuille 1'!$B$45</definedName>
    <definedName name="QTE_0AC62B71EDE96F40AAA717623FB5DAAF">'Feuille 1'!$C$43</definedName>
    <definedName name="PU_0AC62B71EDE96F40AAA717623FB5DAAF">'Feuille 1'!$E$43</definedName>
    <definedName name="UNITE_0AC62B71EDE96F40AAA717623FB5DAAF">'Feuille 1'!$D$43</definedName>
    <definedName name="CODE_0EA4D657A2E3D24DA30CB21B464C0C18">'Feuille 1'!$A$46</definedName>
    <definedName name="DESI_0EA4D657A2E3D24DA30CB21B464C0C18_\AR">'Feuille 1'!$B$46</definedName>
    <definedName name="QTE_0EA4D657A2E3D24DA30CB21B464C0C18">'Feuille 1'!$C$46</definedName>
    <definedName name="PU_0EA4D657A2E3D24DA30CB21B464C0C18">'Feuille 1'!$E$46</definedName>
    <definedName name="UNITE_0EA4D657A2E3D24DA30CB21B464C0C18">'Feuille 1'!$D$46</definedName>
    <definedName name="CODE_E9D3F3F3D3244E44A5B58DB8063810BD">'Feuille 1'!$A$47</definedName>
    <definedName name="DESI_E9D3F3F3D3244E44A5B58DB8063810BD_\AR">'Feuille 1'!$B$47</definedName>
    <definedName name="TLOC_E9D3F3F3D3244E44A5B58DB8063810BD">'Feuille 1'!$B$48</definedName>
    <definedName name="LOC_E9D3F3F3D3244E44A5B58DB8063810BD">'Feuille 1'!$B$49</definedName>
    <definedName name="QTE_E9D3F3F3D3244E44A5B58DB8063810BD">'Feuille 1'!$C$47</definedName>
    <definedName name="PU_E9D3F3F3D3244E44A5B58DB8063810BD">'Feuille 1'!$E$47</definedName>
    <definedName name="UNITE_E9D3F3F3D3244E44A5B58DB8063810BD">'Feuille 1'!$D$47</definedName>
    <definedName name="CODE_945EAA6A2BE19B498E207C2CF08708E0">'Feuille 1'!$A$50</definedName>
    <definedName name="DESI_945EAA6A2BE19B498E207C2CF08708E0_\AR">'Feuille 1'!$B$50</definedName>
    <definedName name="TLOC_945EAA6A2BE19B498E207C2CF08708E0">'Feuille 1'!$B$51</definedName>
    <definedName name="LOC_945EAA6A2BE19B498E207C2CF08708E0">'Feuille 1'!$B$52</definedName>
    <definedName name="QTE_945EAA6A2BE19B498E207C2CF08708E0">'Feuille 1'!$C$50</definedName>
    <definedName name="PU_945EAA6A2BE19B498E207C2CF08708E0">'Feuille 1'!$E$50</definedName>
    <definedName name="UNITE_945EAA6A2BE19B498E207C2CF08708E0">'Feuille 1'!$D$50</definedName>
    <definedName name="CODE_E597CD332B75EF4D9173941CEB3D6AC2">'Feuille 1'!$A$53</definedName>
    <definedName name="DESI_E597CD332B75EF4D9173941CEB3D6AC2_\AR">'Feuille 1'!$B$53</definedName>
    <definedName name="TLOC_E597CD332B75EF4D9173941CEB3D6AC2">'Feuille 1'!$B$54</definedName>
    <definedName name="LOC_E597CD332B75EF4D9173941CEB3D6AC2">'Feuille 1'!$B$55</definedName>
    <definedName name="QTE_E597CD332B75EF4D9173941CEB3D6AC2">'Feuille 1'!$C$53</definedName>
    <definedName name="PU_E597CD332B75EF4D9173941CEB3D6AC2">'Feuille 1'!$E$53</definedName>
    <definedName name="UNITE_E597CD332B75EF4D9173941CEB3D6AC2">'Feuille 1'!$D$53</definedName>
    <definedName name="CODE_BD67A68854672240BBAD084EF87DBB82">'Feuille 1'!$A$56</definedName>
    <definedName name="DESI_BD67A68854672240BBAD084EF87DBB82_\AR">'Feuille 1'!$B$56</definedName>
    <definedName name="TLOC_BD67A68854672240BBAD084EF87DBB82">'Feuille 1'!$B$57</definedName>
    <definedName name="LOC_BD67A68854672240BBAD084EF87DBB82">'Feuille 1'!$B$58</definedName>
    <definedName name="QTE_BD67A68854672240BBAD084EF87DBB82">'Feuille 1'!$C$56</definedName>
    <definedName name="PU_BD67A68854672240BBAD084EF87DBB82">'Feuille 1'!$E$56</definedName>
    <definedName name="UNITE_BD67A68854672240BBAD084EF87DBB82">'Feuille 1'!$D$56</definedName>
    <definedName name="CODE_35D963AC0198FC4FB4F57664203B5405">'Feuille 1'!$A$59</definedName>
    <definedName name="DESI_35D963AC0198FC4FB4F57664203B5405_\AR">'Feuille 1'!$B$59</definedName>
    <definedName name="QTE_35D963AC0198FC4FB4F57664203B5405">'Feuille 1'!$C$59</definedName>
    <definedName name="PU_35D963AC0198FC4FB4F57664203B5405">'Feuille 1'!$E$59</definedName>
    <definedName name="UNITE_35D963AC0198FC4FB4F57664203B5405">'Feuille 1'!$D$59</definedName>
    <definedName name="CODE_6721A184E329A8468E6D31C9C476CB57">'Feuille 1'!$A$60</definedName>
    <definedName name="DESI_6721A184E329A8468E6D31C9C476CB57_\AR">'Feuille 1'!$B$60</definedName>
    <definedName name="TLOC_6721A184E329A8468E6D31C9C476CB57">'Feuille 1'!$B$61</definedName>
    <definedName name="LOC_6721A184E329A8468E6D31C9C476CB57">'Feuille 1'!$B$62</definedName>
    <definedName name="QTE_6721A184E329A8468E6D31C9C476CB57">'Feuille 1'!$C$60</definedName>
    <definedName name="PU_6721A184E329A8468E6D31C9C476CB57">'Feuille 1'!$E$60</definedName>
    <definedName name="UNITE_6721A184E329A8468E6D31C9C476CB57">'Feuille 1'!$D$60</definedName>
    <definedName name="CODE_7B519DAEE53FBE49854D069F5C53DB8D">'Feuille 1'!$A$63</definedName>
    <definedName name="DESI_7B519DAEE53FBE49854D069F5C53DB8D_\AR">'Feuille 1'!$B$63</definedName>
    <definedName name="TLOC_7B519DAEE53FBE49854D069F5C53DB8D">'Feuille 1'!$B$64</definedName>
    <definedName name="LOC_7B519DAEE53FBE49854D069F5C53DB8D">'Feuille 1'!$B$65</definedName>
    <definedName name="QTE_7B519DAEE53FBE49854D069F5C53DB8D">'Feuille 1'!$C$63</definedName>
    <definedName name="PU_7B519DAEE53FBE49854D069F5C53DB8D">'Feuille 1'!$E$63</definedName>
    <definedName name="UNITE_7B519DAEE53FBE49854D069F5C53DB8D">'Feuille 1'!$D$63</definedName>
    <definedName name="CODE_8F020023199D6F47AB47D45758A9B010">'Feuille 1'!$A$66</definedName>
    <definedName name="DESI_8F020023199D6F47AB47D45758A9B010_\AR">'Feuille 1'!$B$66</definedName>
    <definedName name="TLOC_8F020023199D6F47AB47D45758A9B010">'Feuille 1'!$B$67</definedName>
    <definedName name="LOC_8F020023199D6F47AB47D45758A9B010">'Feuille 1'!$B$68</definedName>
    <definedName name="QTE_8F020023199D6F47AB47D45758A9B010">'Feuille 1'!$C$66</definedName>
    <definedName name="PU_8F020023199D6F47AB47D45758A9B010">'Feuille 1'!$E$66</definedName>
    <definedName name="UNITE_8F020023199D6F47AB47D45758A9B010">'Feuille 1'!$D$66</definedName>
    <definedName name="CODE_5147E202B5DB814C9A25194916854DDD">'Feuille 1'!$A$69</definedName>
    <definedName name="DESI_5147E202B5DB814C9A25194916854DDD_\AR">'Feuille 1'!$B$69</definedName>
    <definedName name="TLOC_5147E202B5DB814C9A25194916854DDD">'Feuille 1'!$B$70</definedName>
    <definedName name="LOC_5147E202B5DB814C9A25194916854DDD">'Feuille 1'!$B$71</definedName>
    <definedName name="QTE_5147E202B5DB814C9A25194916854DDD">'Feuille 1'!$C$69</definedName>
    <definedName name="PU_5147E202B5DB814C9A25194916854DDD">'Feuille 1'!$E$69</definedName>
    <definedName name="UNITE_5147E202B5DB814C9A25194916854DDD">'Feuille 1'!$D$69</definedName>
    <definedName name="CODE_66B47336C127ED49903D7D2B1A91400F">'Feuille 1'!$A$72</definedName>
    <definedName name="DESI_66B47336C127ED49903D7D2B1A91400F_\AR">'Feuille 1'!$B$72</definedName>
    <definedName name="QTE_66B47336C127ED49903D7D2B1A91400F">'Feuille 1'!$C$72</definedName>
    <definedName name="PU_66B47336C127ED49903D7D2B1A91400F">'Feuille 1'!$E$72</definedName>
    <definedName name="UNITE_66B47336C127ED49903D7D2B1A91400F">'Feuille 1'!$D$72</definedName>
    <definedName name="CODE_67C6E581E7CCBF4F99EE44D1858677A3">'Feuille 1'!$A$73</definedName>
    <definedName name="DESI_67C6E581E7CCBF4F99EE44D1858677A3_\AR">'Feuille 1'!$B$73</definedName>
    <definedName name="TLOC_67C6E581E7CCBF4F99EE44D1858677A3">'Feuille 1'!$B$74</definedName>
    <definedName name="LOC_67C6E581E7CCBF4F99EE44D1858677A3">'Feuille 1'!$B$75</definedName>
    <definedName name="QTE_67C6E581E7CCBF4F99EE44D1858677A3">'Feuille 1'!$C$73</definedName>
    <definedName name="PU_67C6E581E7CCBF4F99EE44D1858677A3">'Feuille 1'!$E$73</definedName>
    <definedName name="UNITE_67C6E581E7CCBF4F99EE44D1858677A3">'Feuille 1'!$D$73</definedName>
    <definedName name="CODE_681C32F0ABE50744A55FE9263DEDD3BC">'Feuille 1'!$A$76</definedName>
    <definedName name="DESI_681C32F0ABE50744A55FE9263DEDD3BC_\AR">'Feuille 1'!$B$76</definedName>
    <definedName name="TLOC_681C32F0ABE50744A55FE9263DEDD3BC">'Feuille 1'!$B$77</definedName>
    <definedName name="LOC_681C32F0ABE50744A55FE9263DEDD3BC">'Feuille 1'!$B$78</definedName>
    <definedName name="QTE_681C32F0ABE50744A55FE9263DEDD3BC">'Feuille 1'!$C$76</definedName>
    <definedName name="PU_681C32F0ABE50744A55FE9263DEDD3BC">'Feuille 1'!$E$76</definedName>
    <definedName name="UNITE_681C32F0ABE50744A55FE9263DEDD3BC">'Feuille 1'!$D$76</definedName>
    <definedName name="CODE_C9FFC90898415846BFD70005B7F3E4EA">'Feuille 1'!$A$79</definedName>
    <definedName name="DESI_C9FFC90898415846BFD70005B7F3E4EA_\AR">'Feuille 1'!$B$79</definedName>
    <definedName name="TLOC_C9FFC90898415846BFD70005B7F3E4EA">'Feuille 1'!$B$80</definedName>
    <definedName name="LOC_C9FFC90898415846BFD70005B7F3E4EA">'Feuille 1'!$B$81</definedName>
    <definedName name="QTE_C9FFC90898415846BFD70005B7F3E4EA">'Feuille 1'!$C$79</definedName>
    <definedName name="PU_C9FFC90898415846BFD70005B7F3E4EA">'Feuille 1'!$E$79</definedName>
    <definedName name="UNITE_C9FFC90898415846BFD70005B7F3E4EA">'Feuille 1'!$D$79</definedName>
    <definedName name="CODE_3629CF2A4084284A901744AB68B5464C">'Feuille 1'!$A$82</definedName>
    <definedName name="DESI_3629CF2A4084284A901744AB68B5464C_\AR">'Feuille 1'!$B$82</definedName>
    <definedName name="TLOC_3629CF2A4084284A901744AB68B5464C">'Feuille 1'!$B$83</definedName>
    <definedName name="LOC_3629CF2A4084284A901744AB68B5464C">'Feuille 1'!$B$84</definedName>
    <definedName name="QTE_3629CF2A4084284A901744AB68B5464C">'Feuille 1'!$C$82</definedName>
    <definedName name="PU_3629CF2A4084284A901744AB68B5464C">'Feuille 1'!$E$82</definedName>
    <definedName name="UNITE_3629CF2A4084284A901744AB68B5464C">'Feuille 1'!$D$82</definedName>
    <definedName name="CODE_D61F09D5BD61C946AD1FE84E5F8815E1">'Feuille 1'!$A$85</definedName>
    <definedName name="DESI_D61F09D5BD61C946AD1FE84E5F8815E1_\AR">'Feuille 1'!$B$85</definedName>
    <definedName name="QTE_D61F09D5BD61C946AD1FE84E5F8815E1">'Feuille 1'!$C$85</definedName>
    <definedName name="PU_D61F09D5BD61C946AD1FE84E5F8815E1">'Feuille 1'!$E$85</definedName>
    <definedName name="UNITE_D61F09D5BD61C946AD1FE84E5F8815E1">'Feuille 1'!$D$85</definedName>
    <definedName name="CODE_A17719A300B7F740A08EC19632E9581A">'Feuille 1'!$A$86</definedName>
    <definedName name="DESI_A17719A300B7F740A08EC19632E9581A_\AR">'Feuille 1'!$B$86</definedName>
    <definedName name="TLOC_A17719A300B7F740A08EC19632E9581A">'Feuille 1'!$B$87</definedName>
    <definedName name="LOC_A17719A300B7F740A08EC19632E9581A">'Feuille 1'!$B$88</definedName>
    <definedName name="QTE_A17719A300B7F740A08EC19632E9581A">'Feuille 1'!$C$86</definedName>
    <definedName name="PU_A17719A300B7F740A08EC19632E9581A">'Feuille 1'!$E$86</definedName>
    <definedName name="UNITE_A17719A300B7F740A08EC19632E9581A">'Feuille 1'!$D$86</definedName>
    <definedName name="CODE_0390544C3DF8FD4AB0E4ECDD1FD8DD0A">'Feuille 1'!$A$89</definedName>
    <definedName name="DESI_0390544C3DF8FD4AB0E4ECDD1FD8DD0A_\AR">'Feuille 1'!$B$89</definedName>
    <definedName name="TLOC_0390544C3DF8FD4AB0E4ECDD1FD8DD0A">'Feuille 1'!$B$90</definedName>
    <definedName name="LOC_0390544C3DF8FD4AB0E4ECDD1FD8DD0A">'Feuille 1'!$B$91</definedName>
    <definedName name="QTE_0390544C3DF8FD4AB0E4ECDD1FD8DD0A">'Feuille 1'!$C$89</definedName>
    <definedName name="PU_0390544C3DF8FD4AB0E4ECDD1FD8DD0A">'Feuille 1'!$E$89</definedName>
    <definedName name="UNITE_0390544C3DF8FD4AB0E4ECDD1FD8DD0A">'Feuille 1'!$D$89</definedName>
    <definedName name="CODE_402BFF7DD7317841BDE0E6B97963DBF1">'Feuille 1'!$A$92</definedName>
    <definedName name="DESI_402BFF7DD7317841BDE0E6B97963DBF1_\AR">'Feuille 1'!$B$92</definedName>
    <definedName name="TLOC_402BFF7DD7317841BDE0E6B97963DBF1">'Feuille 1'!$B$93</definedName>
    <definedName name="LOC_402BFF7DD7317841BDE0E6B97963DBF1">'Feuille 1'!$B$94</definedName>
    <definedName name="QTE_402BFF7DD7317841BDE0E6B97963DBF1">'Feuille 1'!$C$92</definedName>
    <definedName name="PU_402BFF7DD7317841BDE0E6B97963DBF1">'Feuille 1'!$E$92</definedName>
    <definedName name="UNITE_402BFF7DD7317841BDE0E6B97963DBF1">'Feuille 1'!$D$92</definedName>
    <definedName name="CODE_5EB6FC4185908E419B6994F0EB472A4D">'Feuille 1'!$A$95</definedName>
    <definedName name="DESI_5EB6FC4185908E419B6994F0EB472A4D_\AR">'Feuille 1'!$B$95</definedName>
    <definedName name="TLOC_5EB6FC4185908E419B6994F0EB472A4D">'Feuille 1'!$B$96</definedName>
    <definedName name="LOC_5EB6FC4185908E419B6994F0EB472A4D">'Feuille 1'!$B$97</definedName>
    <definedName name="QTE_5EB6FC4185908E419B6994F0EB472A4D">'Feuille 1'!$C$95</definedName>
    <definedName name="PU_5EB6FC4185908E419B6994F0EB472A4D">'Feuille 1'!$E$95</definedName>
    <definedName name="UNITE_5EB6FC4185908E419B6994F0EB472A4D">'Feuille 1'!$D$95</definedName>
  </definedNames>
  <calcPr calcId="0" iterate="1" iterateCount="1000" iterateDelta="0.01"/>
</workbook>
</file>

<file path=xl/sharedStrings.xml><?xml version="1.0" encoding="utf-8"?>
<sst xmlns="http://schemas.openxmlformats.org/spreadsheetml/2006/main" count="267" uniqueCount="113">
  <si>
    <t xml:space="preserve"> </t>
  </si>
  <si>
    <t>K187 Construction de 10 logements locatifs et 12 logements en accession BRS</t>
  </si>
  <si>
    <t>logements</t>
  </si>
  <si>
    <t>Estimatif</t>
  </si>
  <si>
    <t>Lot 13 REVETEMENTS DE SOL - FAIENCES</t>
  </si>
  <si>
    <t>Code</t>
  </si>
  <si>
    <t>Désignation</t>
  </si>
  <si>
    <t>Qu.</t>
  </si>
  <si>
    <t>U.</t>
  </si>
  <si>
    <t>Px U.</t>
  </si>
  <si>
    <t>Px tot.</t>
  </si>
  <si>
    <t>Solution de base</t>
  </si>
  <si>
    <t>13.4</t>
  </si>
  <si>
    <t>DESCRIPTION DES OUVRAGES</t>
  </si>
  <si>
    <t>13.4.1</t>
  </si>
  <si>
    <t>SUPPORTS</t>
  </si>
  <si>
    <t>13.4.1.1</t>
  </si>
  <si>
    <t>Isolation thermique sous chape épaisseur 100 mm, R= 4.65 m².K/W</t>
  </si>
  <si>
    <t>m2</t>
  </si>
  <si>
    <t>Localisation</t>
  </si>
  <si>
    <t>Suivant plans : 
- Isolant sous chape planchers bas R+1 et R+2 donnant sur commun, circulation et logements des logements collectifs</t>
  </si>
  <si>
    <t>13.4.1.2</t>
  </si>
  <si>
    <t>Isolation thermique sous chape épaisseur 56 mm, R= 2.60 m².K/W</t>
  </si>
  <si>
    <t>Suivant plans : 
- Isolant sous chape des SDB PMR</t>
  </si>
  <si>
    <t>13.4.1.3</t>
  </si>
  <si>
    <t>Chapes ciment</t>
  </si>
  <si>
    <t xml:space="preserve">Suivant plans : 
- Au RDC des logements collectifs et des maisons individuelles
</t>
  </si>
  <si>
    <t>13.4.1.4</t>
  </si>
  <si>
    <t>Chape de salle de bain avec pente et ressaut</t>
  </si>
  <si>
    <t>Suivant plans : 
- Façon de forme de pente au droit des douches à l'italienne au RDC des logements collectifs et des maisons individuelles</t>
  </si>
  <si>
    <t>13.4.1.5</t>
  </si>
  <si>
    <t>Bande résiliente périphérique</t>
  </si>
  <si>
    <t>ml</t>
  </si>
  <si>
    <t>suivant plan : 
- bande résiliente en périphérie des chapes des salles de bain PMR</t>
  </si>
  <si>
    <t>13.4.1.6</t>
  </si>
  <si>
    <t>Ragréage</t>
  </si>
  <si>
    <t>Suivant plans : 
- Ragréage des zones recevant un revêtement de sol PVC ou textile</t>
  </si>
  <si>
    <t>13.4.1.7</t>
  </si>
  <si>
    <t>Chape de ravoirage</t>
  </si>
  <si>
    <t xml:space="preserve">Suivant plan : 
- chape de ravoirage dans le planchers bas RDC des maisons individuelles  </t>
  </si>
  <si>
    <t>13.4.1.8</t>
  </si>
  <si>
    <t>Sous-couche acoustique</t>
  </si>
  <si>
    <t>Suivant plans :
- Parties communes du RDC recevant un revêtement de sol en carrelage,
- Parties salle de bain PMR recevent un revetement de sol en carrelage
- Parties des maisons individuelles du RDC hormis chambre recevent un revêtement de sol en carrelage</t>
  </si>
  <si>
    <t>13.4.1.9</t>
  </si>
  <si>
    <t>Étanchéité des salles de bains avec douche à l’italienne</t>
  </si>
  <si>
    <t>Suivant plan : 
- Salles de bains des douches PMR</t>
  </si>
  <si>
    <t>13.4.1.10</t>
  </si>
  <si>
    <t>Socle béton</t>
  </si>
  <si>
    <t>U</t>
  </si>
  <si>
    <t>Suivant plans :
- En pied des nourrices de logements,
- En pied des gaines techniques.</t>
  </si>
  <si>
    <t>13.4.1.11</t>
  </si>
  <si>
    <t>Siphons de douches</t>
  </si>
  <si>
    <t>Suivant plans : 
- Siphons sur douches à l'italienne des salles de bain des logements</t>
  </si>
  <si>
    <t>13.4.2</t>
  </si>
  <si>
    <t>CARREAUX CERAMIQUE AU SOL</t>
  </si>
  <si>
    <t>13.4.2.1</t>
  </si>
  <si>
    <t>Grès cérame 60 x 60 U3P3</t>
  </si>
  <si>
    <t>Suivant plans : 
- Revêtement carrelage au droit des piece de vie des maisons individuelles</t>
  </si>
  <si>
    <t>13.4.2.2</t>
  </si>
  <si>
    <t>Grès cérame 60 x60 U4P3</t>
  </si>
  <si>
    <t>Suivant plan : 
- revetement carrelage sur les halls d'entrées et des circulations communes des collectifs A et B</t>
  </si>
  <si>
    <t>13.4.2.3</t>
  </si>
  <si>
    <t>Grès cérame 45 x 45 U3P3 – R11 B</t>
  </si>
  <si>
    <t xml:space="preserve">Suivant plans :
- Receveur salle de bain PMR au RDC des maisons individuelles et des collectifs 
</t>
  </si>
  <si>
    <t>13.4.2.4</t>
  </si>
  <si>
    <t>Grès cérame émaillé 60 x 60 U3P3</t>
  </si>
  <si>
    <t xml:space="preserve">Suivant plan : 
- Carrelage sur salles de bain et WC des collectifs A et B et des maisons individuelles </t>
  </si>
  <si>
    <t>13.4.3</t>
  </si>
  <si>
    <t>FAIENCES</t>
  </si>
  <si>
    <t>13.4.3.1</t>
  </si>
  <si>
    <t>Système de protection à l'eau sous carrelage</t>
  </si>
  <si>
    <t xml:space="preserve">SPEC au droit des douches, lavabos et des baignoires </t>
  </si>
  <si>
    <t>13.4.3.2</t>
  </si>
  <si>
    <t>Faience format 25 x 40</t>
  </si>
  <si>
    <t xml:space="preserve">Suivant plans : 
- Faïences 25 x 40 des douches, des lavabos et des baignoires (hauteur de 60 cm au droit du lavabo sur 80 cm de largeur y compris retour lavabo encastré), tous les angles saillants et rives de faïences en baguette de finition
</t>
  </si>
  <si>
    <t>13.4.3.3</t>
  </si>
  <si>
    <t>Faience format 20 x 20</t>
  </si>
  <si>
    <t>Suivant plans : 
- Faïences 20 x 20 des cuisines, tous les angles saillants et rives de faïences en baguette de finition</t>
  </si>
  <si>
    <t>13.4.3.4</t>
  </si>
  <si>
    <t>Habillage des baignoires</t>
  </si>
  <si>
    <t>Suivant plan :
- Habillages des baignoires des maisons individuelles</t>
  </si>
  <si>
    <t>13.4.4</t>
  </si>
  <si>
    <t>SOLS MINCES COLLES</t>
  </si>
  <si>
    <t>13.4.4.1</t>
  </si>
  <si>
    <t>Revêtement de sol PVC U2SP3E2C2</t>
  </si>
  <si>
    <t xml:space="preserve">Suivant plans :
- Revêtement de sol sur l'ensemble des logements hors salles de bain, WC et pièce vie </t>
  </si>
  <si>
    <t>13.4.4.2</t>
  </si>
  <si>
    <t>Revêtement de sol PVC U3SP3</t>
  </si>
  <si>
    <t>- Revêtement de sol des circulations verticales, palier des escaliers R+1 et R+2 nez de marches intégrés pour le collectifs A</t>
  </si>
  <si>
    <t>13.4.4.3</t>
  </si>
  <si>
    <t>Barres de seuils</t>
  </si>
  <si>
    <t>Au droit de chaque changement de sols</t>
  </si>
  <si>
    <t>13.4.4.4</t>
  </si>
  <si>
    <t>Revêtement textile U3P3</t>
  </si>
  <si>
    <t>Selon plan : 
- Collectif  B : revetement des escalier du RDC au R+1</t>
  </si>
  <si>
    <t>13.4.5</t>
  </si>
  <si>
    <t>DIVERS</t>
  </si>
  <si>
    <t>13.4.5.1</t>
  </si>
  <si>
    <t>Bandes d'éveil de la vigilance</t>
  </si>
  <si>
    <t>En partie haute de chaque volée d'escalier, positionnée à 50 cm de la marche</t>
  </si>
  <si>
    <t>13.4.5.2</t>
  </si>
  <si>
    <t>Tapis essuie pieds encastré</t>
  </si>
  <si>
    <t xml:space="preserve">Suivant plans : 
 - Tapie essuie pieds encastré au droit des accès RDC des bâtiments collectifs </t>
  </si>
  <si>
    <t>13.4.5.3</t>
  </si>
  <si>
    <t>Baguettes 1/4 de rond</t>
  </si>
  <si>
    <t>baguette de finition 1/4 de rond au droit des crédences</t>
  </si>
  <si>
    <t>13.4.5.4</t>
  </si>
  <si>
    <t>Nez de marches sur escaliers intérieurs</t>
  </si>
  <si>
    <t>Suivant plans :
 - Nes de marches sur escalier intérieur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</si>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</sst>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€;-###,###,###,##0.00 €;"/>
    <numFmt numFmtId="173" formatCode="###,###,###,##0.00;-###,###,###,##0.00;"/>
    <numFmt numFmtId="174" formatCode="###,###,###,##0.0# %;-###,###,###,##0.0# %;0 %"/>
    <numFmt numFmtId="175" formatCode="###,###,###,##0.0;-###,###,###,##0.0;"/>
    <numFmt numFmtId="176" formatCode="###,###,###,##0;-###,###,###,##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89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4" fillId="0" borderId="4" xfId="41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529A839-F071-9DCB-3D9B-949F7CA3F78B}" mc:Ignorable="x14ac xr xr2 xr3">
  <dimension ref="A1:P104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4" t="s">
        <v>15</v>
      </c>
      <c r="C12" s="57"/>
      <c r="D12" s="57"/>
      <c r="E12" s="57"/>
      <c r="F12" s="59">
        <v>0</v>
      </c>
      <c r="G12" s="48"/>
      <c r="H12" s="48"/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5" t="s">
        <v>16</v>
      </c>
      <c r="B13" s="65" t="s">
        <v>17</v>
      </c>
      <c r="C13" s="66">
        <v>0</v>
      </c>
      <c r="D13" s="67" t="s">
        <v>18</v>
      </c>
      <c r="E13" s="68">
        <v>0</v>
      </c>
      <c r="F13" s="69">
        <f t="shared" si="0" ref="F13:F95">ROUND(C13*E13,2)</f>
        <v>0</v>
      </c>
      <c r="G13" s="70">
        <v>0.2</v>
      </c>
      <c r="H13" s="71">
        <f t="shared" si="1" ref="H13:H95">ROUND(C13*E13,2)*(G13)</f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57"/>
      <c r="B14" s="72" t="s">
        <v>19</v>
      </c>
      <c r="C14" s="57"/>
      <c r="D14" s="57"/>
      <c r="E14" s="57"/>
      <c r="F14" s="73"/>
      <c r="G14" s="48"/>
      <c r="H14" s="48"/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29.25">
      <c r="A15" s="57"/>
      <c r="B15" s="74" t="s">
        <v>20</v>
      </c>
      <c r="C15" s="57"/>
      <c r="D15" s="57"/>
      <c r="E15" s="57"/>
      <c r="F15" s="73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15">
      <c r="A16" s="65" t="s">
        <v>21</v>
      </c>
      <c r="B16" s="65" t="s">
        <v>22</v>
      </c>
      <c r="C16" s="66">
        <v>0</v>
      </c>
      <c r="D16" s="67" t="s">
        <v>18</v>
      </c>
      <c r="E16" s="68">
        <v>0</v>
      </c>
      <c r="F16" s="69">
        <f t="shared" si="0"/>
        <v>0</v>
      </c>
      <c r="G16" s="70">
        <v>0.2</v>
      </c>
      <c r="H16" s="71">
        <f t="shared" si="1"/>
        <v>0</v>
      </c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57"/>
      <c r="B17" s="72" t="s">
        <v>19</v>
      </c>
      <c r="C17" s="57"/>
      <c r="D17" s="57"/>
      <c r="E17" s="57"/>
      <c r="F17" s="73"/>
      <c r="G17" s="48"/>
      <c r="H17" s="48"/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20.25">
      <c r="A18" s="57"/>
      <c r="B18" s="74" t="s">
        <v>23</v>
      </c>
      <c r="C18" s="57"/>
      <c r="D18" s="57"/>
      <c r="E18" s="57"/>
      <c r="F18" s="73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65" t="s">
        <v>24</v>
      </c>
      <c r="B19" s="65" t="s">
        <v>25</v>
      </c>
      <c r="C19" s="66">
        <v>0</v>
      </c>
      <c r="D19" s="67" t="s">
        <v>18</v>
      </c>
      <c r="E19" s="68">
        <v>0</v>
      </c>
      <c r="F19" s="69">
        <f t="shared" si="0"/>
        <v>0</v>
      </c>
      <c r="G19" s="70">
        <v>0.2</v>
      </c>
      <c r="H19" s="71">
        <f t="shared" si="1"/>
        <v>0</v>
      </c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57"/>
      <c r="B20" s="72" t="s">
        <v>19</v>
      </c>
      <c r="C20" s="57"/>
      <c r="D20" s="57"/>
      <c r="E20" s="57"/>
      <c r="F20" s="73"/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29.25">
      <c r="A21" s="57"/>
      <c r="B21" s="74" t="s">
        <v>26</v>
      </c>
      <c r="C21" s="57"/>
      <c r="D21" s="57"/>
      <c r="E21" s="57"/>
      <c r="F21" s="73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65" t="s">
        <v>27</v>
      </c>
      <c r="B22" s="65" t="s">
        <v>28</v>
      </c>
      <c r="C22" s="66">
        <v>0</v>
      </c>
      <c r="D22" s="67" t="s">
        <v>18</v>
      </c>
      <c r="E22" s="68">
        <v>0</v>
      </c>
      <c r="F22" s="69">
        <f t="shared" si="0"/>
        <v>0</v>
      </c>
      <c r="G22" s="70">
        <v>0.2</v>
      </c>
      <c r="H22" s="71">
        <f t="shared" si="1"/>
        <v>0</v>
      </c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57"/>
      <c r="B23" s="72" t="s">
        <v>19</v>
      </c>
      <c r="C23" s="57"/>
      <c r="D23" s="57"/>
      <c r="E23" s="57"/>
      <c r="F23" s="73"/>
      <c r="G23" s="48"/>
      <c r="H23" s="48"/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29.25">
      <c r="A24" s="57"/>
      <c r="B24" s="74" t="s">
        <v>29</v>
      </c>
      <c r="C24" s="57"/>
      <c r="D24" s="57"/>
      <c r="E24" s="57"/>
      <c r="F24" s="73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65" t="s">
        <v>30</v>
      </c>
      <c r="B25" s="65" t="s">
        <v>31</v>
      </c>
      <c r="C25" s="75">
        <v>0</v>
      </c>
      <c r="D25" s="67" t="s">
        <v>32</v>
      </c>
      <c r="E25" s="68">
        <v>0</v>
      </c>
      <c r="F25" s="69">
        <f t="shared" si="0"/>
        <v>0</v>
      </c>
      <c r="G25" s="70">
        <v>0.2</v>
      </c>
      <c r="H25" s="71">
        <f t="shared" si="1"/>
        <v>0</v>
      </c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57"/>
      <c r="B26" s="72" t="s">
        <v>19</v>
      </c>
      <c r="C26" s="57"/>
      <c r="D26" s="57"/>
      <c r="E26" s="57"/>
      <c r="F26" s="73"/>
      <c r="G26" s="48"/>
      <c r="H26" s="48"/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20.25">
      <c r="A27" s="57"/>
      <c r="B27" s="74" t="s">
        <v>33</v>
      </c>
      <c r="C27" s="57"/>
      <c r="D27" s="57"/>
      <c r="E27" s="57"/>
      <c r="F27" s="73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15">
      <c r="A28" s="65" t="s">
        <v>34</v>
      </c>
      <c r="B28" s="65" t="s">
        <v>35</v>
      </c>
      <c r="C28" s="66">
        <v>0</v>
      </c>
      <c r="D28" s="67" t="s">
        <v>18</v>
      </c>
      <c r="E28" s="68">
        <v>0</v>
      </c>
      <c r="F28" s="69">
        <f t="shared" si="0"/>
        <v>0</v>
      </c>
      <c r="G28" s="70">
        <v>0.2</v>
      </c>
      <c r="H28" s="71">
        <f t="shared" si="1"/>
        <v>0</v>
      </c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57"/>
      <c r="B29" s="72" t="s">
        <v>19</v>
      </c>
      <c r="C29" s="57"/>
      <c r="D29" s="57"/>
      <c r="E29" s="57"/>
      <c r="F29" s="73"/>
      <c r="G29" s="48"/>
      <c r="H29" s="48"/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20.25">
      <c r="A30" s="57"/>
      <c r="B30" s="74" t="s">
        <v>36</v>
      </c>
      <c r="C30" s="57"/>
      <c r="D30" s="57"/>
      <c r="E30" s="57"/>
      <c r="F30" s="73"/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15">
      <c r="A31" s="65" t="s">
        <v>37</v>
      </c>
      <c r="B31" s="65" t="s">
        <v>38</v>
      </c>
      <c r="C31" s="66">
        <v>0</v>
      </c>
      <c r="D31" s="67" t="s">
        <v>18</v>
      </c>
      <c r="E31" s="68">
        <v>0</v>
      </c>
      <c r="F31" s="69">
        <f t="shared" si="0"/>
        <v>0</v>
      </c>
      <c r="G31" s="70">
        <v>0.2</v>
      </c>
      <c r="H31" s="71">
        <f t="shared" si="1"/>
        <v>0</v>
      </c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57"/>
      <c r="B32" s="72" t="s">
        <v>19</v>
      </c>
      <c r="C32" s="57"/>
      <c r="D32" s="57"/>
      <c r="E32" s="57"/>
      <c r="F32" s="73"/>
      <c r="G32" s="48"/>
      <c r="H32" s="48"/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20.25">
      <c r="A33" s="57"/>
      <c r="B33" s="74" t="s">
        <v>39</v>
      </c>
      <c r="C33" s="57"/>
      <c r="D33" s="57"/>
      <c r="E33" s="57"/>
      <c r="F33" s="73"/>
      <c r="G33" s="48"/>
      <c r="H33" s="48"/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65" t="s">
        <v>40</v>
      </c>
      <c r="B34" s="65" t="s">
        <v>41</v>
      </c>
      <c r="C34" s="66">
        <v>0</v>
      </c>
      <c r="D34" s="67" t="s">
        <v>18</v>
      </c>
      <c r="E34" s="68">
        <v>0</v>
      </c>
      <c r="F34" s="69">
        <f t="shared" si="0"/>
        <v>0</v>
      </c>
      <c r="G34" s="70">
        <v>0.2</v>
      </c>
      <c r="H34" s="71">
        <f t="shared" si="1"/>
        <v>0</v>
      </c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57"/>
      <c r="B35" s="72" t="s">
        <v>19</v>
      </c>
      <c r="C35" s="57"/>
      <c r="D35" s="57"/>
      <c r="E35" s="57"/>
      <c r="F35" s="73"/>
      <c r="G35" s="48"/>
      <c r="H35" s="48"/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47.25">
      <c r="A36" s="57"/>
      <c r="B36" s="74" t="s">
        <v>42</v>
      </c>
      <c r="C36" s="57"/>
      <c r="D36" s="57"/>
      <c r="E36" s="57"/>
      <c r="F36" s="73"/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15">
      <c r="A37" s="65" t="s">
        <v>43</v>
      </c>
      <c r="B37" s="65" t="s">
        <v>44</v>
      </c>
      <c r="C37" s="66">
        <v>0</v>
      </c>
      <c r="D37" s="67" t="s">
        <v>18</v>
      </c>
      <c r="E37" s="68">
        <v>0</v>
      </c>
      <c r="F37" s="69">
        <f t="shared" si="0"/>
        <v>0</v>
      </c>
      <c r="G37" s="70">
        <v>0.2</v>
      </c>
      <c r="H37" s="71">
        <f t="shared" si="1"/>
        <v>0</v>
      </c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57"/>
      <c r="B38" s="72" t="s">
        <v>19</v>
      </c>
      <c r="C38" s="57"/>
      <c r="D38" s="57"/>
      <c r="E38" s="57"/>
      <c r="F38" s="73"/>
      <c r="G38" s="48"/>
      <c r="H38" s="48"/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20.25">
      <c r="A39" s="57"/>
      <c r="B39" s="74" t="s">
        <v>45</v>
      </c>
      <c r="C39" s="57"/>
      <c r="D39" s="57"/>
      <c r="E39" s="57"/>
      <c r="F39" s="73"/>
      <c r="G39" s="48"/>
      <c r="H39" s="48"/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65" t="s">
        <v>46</v>
      </c>
      <c r="B40" s="65" t="s">
        <v>47</v>
      </c>
      <c r="C40" s="76">
        <v>0</v>
      </c>
      <c r="D40" s="67" t="s">
        <v>48</v>
      </c>
      <c r="E40" s="68">
        <v>0</v>
      </c>
      <c r="F40" s="69">
        <f t="shared" si="0"/>
        <v>0</v>
      </c>
      <c r="G40" s="70">
        <v>0.2</v>
      </c>
      <c r="H40" s="71">
        <f t="shared" si="1"/>
        <v>0</v>
      </c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15">
      <c r="A41" s="57"/>
      <c r="B41" s="72" t="s">
        <v>19</v>
      </c>
      <c r="C41" s="57"/>
      <c r="D41" s="57"/>
      <c r="E41" s="57"/>
      <c r="F41" s="73"/>
      <c r="G41" s="48"/>
      <c r="H41" s="48"/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29.25">
      <c r="A42" s="57"/>
      <c r="B42" s="74" t="s">
        <v>49</v>
      </c>
      <c r="C42" s="57"/>
      <c r="D42" s="57"/>
      <c r="E42" s="57"/>
      <c r="F42" s="73"/>
      <c r="G42" s="48"/>
      <c r="H42" s="48"/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65" t="s">
        <v>50</v>
      </c>
      <c r="B43" s="65" t="s">
        <v>51</v>
      </c>
      <c r="C43" s="76">
        <v>0</v>
      </c>
      <c r="D43" s="67" t="s">
        <v>48</v>
      </c>
      <c r="E43" s="68">
        <v>0</v>
      </c>
      <c r="F43" s="69">
        <f t="shared" si="0"/>
        <v>0</v>
      </c>
      <c r="G43" s="70">
        <v>0.2</v>
      </c>
      <c r="H43" s="71">
        <f t="shared" si="1"/>
        <v>0</v>
      </c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57"/>
      <c r="B44" s="72" t="s">
        <v>19</v>
      </c>
      <c r="C44" s="57"/>
      <c r="D44" s="57"/>
      <c r="E44" s="57"/>
      <c r="F44" s="73"/>
      <c r="G44" s="48"/>
      <c r="H44" s="48"/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20.25">
      <c r="A45" s="57"/>
      <c r="B45" s="74" t="s">
        <v>52</v>
      </c>
      <c r="C45" s="57"/>
      <c r="D45" s="57"/>
      <c r="E45" s="57"/>
      <c r="F45" s="73"/>
      <c r="G45" s="48"/>
      <c r="H45" s="48"/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63" t="s">
        <v>53</v>
      </c>
      <c r="B46" s="64" t="s">
        <v>54</v>
      </c>
      <c r="C46" s="57"/>
      <c r="D46" s="57"/>
      <c r="E46" s="57"/>
      <c r="F46" s="59">
        <v>0</v>
      </c>
      <c r="G46" s="48"/>
      <c r="H46" s="48"/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15">
      <c r="A47" s="65" t="s">
        <v>55</v>
      </c>
      <c r="B47" s="65" t="s">
        <v>56</v>
      </c>
      <c r="C47" s="66">
        <v>0</v>
      </c>
      <c r="D47" s="67" t="s">
        <v>18</v>
      </c>
      <c r="E47" s="68">
        <v>0</v>
      </c>
      <c r="F47" s="69">
        <f t="shared" si="0"/>
        <v>0</v>
      </c>
      <c r="G47" s="70">
        <v>0.2</v>
      </c>
      <c r="H47" s="71">
        <f t="shared" si="1"/>
        <v>0</v>
      </c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57"/>
      <c r="B48" s="72" t="s">
        <v>19</v>
      </c>
      <c r="C48" s="57"/>
      <c r="D48" s="57"/>
      <c r="E48" s="57"/>
      <c r="F48" s="73"/>
      <c r="G48" s="48"/>
      <c r="H48" s="48"/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20.25">
      <c r="A49" s="57"/>
      <c r="B49" s="74" t="s">
        <v>57</v>
      </c>
      <c r="C49" s="57"/>
      <c r="D49" s="57"/>
      <c r="E49" s="57"/>
      <c r="F49" s="73"/>
      <c r="G49" s="48"/>
      <c r="H49" s="48"/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15">
      <c r="A50" s="65" t="s">
        <v>58</v>
      </c>
      <c r="B50" s="65" t="s">
        <v>59</v>
      </c>
      <c r="C50" s="66">
        <v>0</v>
      </c>
      <c r="D50" s="67" t="s">
        <v>18</v>
      </c>
      <c r="E50" s="68">
        <v>0</v>
      </c>
      <c r="F50" s="69">
        <f t="shared" si="0"/>
        <v>0</v>
      </c>
      <c r="G50" s="70">
        <v>0.2</v>
      </c>
      <c r="H50" s="71">
        <f t="shared" si="1"/>
        <v>0</v>
      </c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57"/>
      <c r="B51" s="72" t="s">
        <v>19</v>
      </c>
      <c r="C51" s="57"/>
      <c r="D51" s="57"/>
      <c r="E51" s="57"/>
      <c r="F51" s="73"/>
      <c r="G51" s="48"/>
      <c r="H51" s="48"/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29.25">
      <c r="A52" s="57"/>
      <c r="B52" s="74" t="s">
        <v>60</v>
      </c>
      <c r="C52" s="57"/>
      <c r="D52" s="57"/>
      <c r="E52" s="57"/>
      <c r="F52" s="73"/>
      <c r="G52" s="48"/>
      <c r="H52" s="48"/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15">
      <c r="A53" s="65" t="s">
        <v>61</v>
      </c>
      <c r="B53" s="65" t="s">
        <v>62</v>
      </c>
      <c r="C53" s="66">
        <v>0</v>
      </c>
      <c r="D53" s="67" t="s">
        <v>18</v>
      </c>
      <c r="E53" s="68">
        <v>0</v>
      </c>
      <c r="F53" s="69">
        <f t="shared" si="0"/>
        <v>0</v>
      </c>
      <c r="G53" s="70">
        <v>0.2</v>
      </c>
      <c r="H53" s="71">
        <f t="shared" si="1"/>
        <v>0</v>
      </c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57"/>
      <c r="B54" s="72" t="s">
        <v>19</v>
      </c>
      <c r="C54" s="57"/>
      <c r="D54" s="57"/>
      <c r="E54" s="57"/>
      <c r="F54" s="73"/>
      <c r="G54" s="48"/>
      <c r="H54" s="48"/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47.25">
      <c r="A55" s="57"/>
      <c r="B55" s="74" t="s">
        <v>63</v>
      </c>
      <c r="C55" s="57"/>
      <c r="D55" s="57"/>
      <c r="E55" s="57"/>
      <c r="F55" s="73"/>
      <c r="G55" s="48"/>
      <c r="H55" s="48"/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15">
      <c r="A56" s="65" t="s">
        <v>64</v>
      </c>
      <c r="B56" s="65" t="s">
        <v>65</v>
      </c>
      <c r="C56" s="66">
        <v>0</v>
      </c>
      <c r="D56" s="67" t="s">
        <v>18</v>
      </c>
      <c r="E56" s="68">
        <v>0</v>
      </c>
      <c r="F56" s="69">
        <f t="shared" si="0"/>
        <v>0</v>
      </c>
      <c r="G56" s="70">
        <v>0.2</v>
      </c>
      <c r="H56" s="71">
        <f t="shared" si="1"/>
        <v>0</v>
      </c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57"/>
      <c r="B57" s="72" t="s">
        <v>19</v>
      </c>
      <c r="C57" s="57"/>
      <c r="D57" s="57"/>
      <c r="E57" s="57"/>
      <c r="F57" s="73"/>
      <c r="G57" s="48"/>
      <c r="H57" s="48"/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29.25">
      <c r="A58" s="57"/>
      <c r="B58" s="74" t="s">
        <v>66</v>
      </c>
      <c r="C58" s="57"/>
      <c r="D58" s="57"/>
      <c r="E58" s="57"/>
      <c r="F58" s="73"/>
      <c r="G58" s="48"/>
      <c r="H58" s="48"/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15">
      <c r="A59" s="63" t="s">
        <v>67</v>
      </c>
      <c r="B59" s="64" t="s">
        <v>68</v>
      </c>
      <c r="C59" s="57"/>
      <c r="D59" s="57"/>
      <c r="E59" s="57"/>
      <c r="F59" s="59">
        <v>0</v>
      </c>
      <c r="G59" s="48"/>
      <c r="H59" s="48"/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5">
      <c r="A60" s="65" t="s">
        <v>69</v>
      </c>
      <c r="B60" s="65" t="s">
        <v>70</v>
      </c>
      <c r="C60" s="66">
        <v>0</v>
      </c>
      <c r="D60" s="67" t="s">
        <v>18</v>
      </c>
      <c r="E60" s="68">
        <v>0</v>
      </c>
      <c r="F60" s="69">
        <f t="shared" si="0"/>
        <v>0</v>
      </c>
      <c r="G60" s="70">
        <v>0.2</v>
      </c>
      <c r="H60" s="71">
        <f t="shared" si="1"/>
        <v>0</v>
      </c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15">
      <c r="A61" s="57"/>
      <c r="B61" s="72" t="s">
        <v>19</v>
      </c>
      <c r="C61" s="57"/>
      <c r="D61" s="57"/>
      <c r="E61" s="57"/>
      <c r="F61" s="73"/>
      <c r="G61" s="48"/>
      <c r="H61" s="48"/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15">
      <c r="A62" s="57"/>
      <c r="B62" s="74" t="s">
        <v>71</v>
      </c>
      <c r="C62" s="57"/>
      <c r="D62" s="57"/>
      <c r="E62" s="57"/>
      <c r="F62" s="73"/>
      <c r="G62" s="48"/>
      <c r="H62" s="48"/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65" t="s">
        <v>72</v>
      </c>
      <c r="B63" s="65" t="s">
        <v>73</v>
      </c>
      <c r="C63" s="66">
        <v>0</v>
      </c>
      <c r="D63" s="67" t="s">
        <v>18</v>
      </c>
      <c r="E63" s="68">
        <v>0</v>
      </c>
      <c r="F63" s="69">
        <f t="shared" si="0"/>
        <v>0</v>
      </c>
      <c r="G63" s="70">
        <v>0.2</v>
      </c>
      <c r="H63" s="71">
        <f t="shared" si="1"/>
        <v>0</v>
      </c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15">
      <c r="A64" s="57"/>
      <c r="B64" s="72" t="s">
        <v>19</v>
      </c>
      <c r="C64" s="57"/>
      <c r="D64" s="57"/>
      <c r="E64" s="57"/>
      <c r="F64" s="73"/>
      <c r="G64" s="48"/>
      <c r="H64" s="48"/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56.25">
      <c r="A65" s="57"/>
      <c r="B65" s="74" t="s">
        <v>74</v>
      </c>
      <c r="C65" s="57"/>
      <c r="D65" s="57"/>
      <c r="E65" s="57"/>
      <c r="F65" s="73"/>
      <c r="G65" s="48"/>
      <c r="H65" s="48"/>
      <c r="I65" s="48"/>
      <c r="J65" s="48"/>
      <c r="K65" s="48"/>
      <c r="L65" s="48"/>
      <c r="M65" s="48" t="s">
        <v>0</v>
      </c>
      <c r="N65" s="48"/>
      <c r="O65" s="48"/>
      <c r="P65" s="48"/>
    </row>
    <row customHeight="1" ht="15">
      <c r="A66" s="65" t="s">
        <v>75</v>
      </c>
      <c r="B66" s="65" t="s">
        <v>76</v>
      </c>
      <c r="C66" s="66">
        <v>0</v>
      </c>
      <c r="D66" s="67" t="s">
        <v>18</v>
      </c>
      <c r="E66" s="68">
        <v>0</v>
      </c>
      <c r="F66" s="69">
        <f t="shared" si="0"/>
        <v>0</v>
      </c>
      <c r="G66" s="70">
        <v>0.2</v>
      </c>
      <c r="H66" s="71">
        <f t="shared" si="1"/>
        <v>0</v>
      </c>
      <c r="I66" s="48"/>
      <c r="J66" s="48"/>
      <c r="K66" s="48"/>
      <c r="L66" s="48"/>
      <c r="M66" s="48" t="s">
        <v>0</v>
      </c>
      <c r="N66" s="48"/>
      <c r="O66" s="48"/>
      <c r="P66" s="48"/>
    </row>
    <row customHeight="1" ht="15">
      <c r="A67" s="57"/>
      <c r="B67" s="72" t="s">
        <v>19</v>
      </c>
      <c r="C67" s="57"/>
      <c r="D67" s="57"/>
      <c r="E67" s="57"/>
      <c r="F67" s="73"/>
      <c r="G67" s="48"/>
      <c r="H67" s="48"/>
      <c r="I67" s="48"/>
      <c r="J67" s="48"/>
      <c r="K67" s="48"/>
      <c r="L67" s="48"/>
      <c r="M67" s="48" t="s">
        <v>0</v>
      </c>
      <c r="N67" s="48"/>
      <c r="O67" s="48"/>
      <c r="P67" s="48"/>
    </row>
    <row customHeight="1" ht="29.25">
      <c r="A68" s="57"/>
      <c r="B68" s="74" t="s">
        <v>77</v>
      </c>
      <c r="C68" s="57"/>
      <c r="D68" s="57"/>
      <c r="E68" s="57"/>
      <c r="F68" s="73"/>
      <c r="G68" s="48"/>
      <c r="H68" s="48"/>
      <c r="I68" s="48"/>
      <c r="J68" s="48"/>
      <c r="K68" s="48"/>
      <c r="L68" s="48"/>
      <c r="M68" s="48" t="s">
        <v>0</v>
      </c>
      <c r="N68" s="48"/>
      <c r="O68" s="48"/>
      <c r="P68" s="48"/>
    </row>
    <row customHeight="1" ht="15">
      <c r="A69" s="65" t="s">
        <v>78</v>
      </c>
      <c r="B69" s="65" t="s">
        <v>79</v>
      </c>
      <c r="C69" s="66">
        <v>0</v>
      </c>
      <c r="D69" s="67" t="s">
        <v>18</v>
      </c>
      <c r="E69" s="68">
        <v>0</v>
      </c>
      <c r="F69" s="69">
        <f t="shared" si="0"/>
        <v>0</v>
      </c>
      <c r="G69" s="70">
        <v>0.2</v>
      </c>
      <c r="H69" s="71">
        <f t="shared" si="1"/>
        <v>0</v>
      </c>
      <c r="I69" s="48"/>
      <c r="J69" s="48"/>
      <c r="K69" s="48"/>
      <c r="L69" s="48"/>
      <c r="M69" s="48" t="s">
        <v>0</v>
      </c>
      <c r="N69" s="48"/>
      <c r="O69" s="48"/>
      <c r="P69" s="48"/>
    </row>
    <row customHeight="1" ht="15">
      <c r="A70" s="57"/>
      <c r="B70" s="72" t="s">
        <v>19</v>
      </c>
      <c r="C70" s="57"/>
      <c r="D70" s="57"/>
      <c r="E70" s="57"/>
      <c r="F70" s="73"/>
      <c r="G70" s="48"/>
      <c r="H70" s="48"/>
      <c r="I70" s="48"/>
      <c r="J70" s="48"/>
      <c r="K70" s="48"/>
      <c r="L70" s="48"/>
      <c r="M70" s="48" t="s">
        <v>0</v>
      </c>
      <c r="N70" s="48"/>
      <c r="O70" s="48"/>
      <c r="P70" s="48"/>
    </row>
    <row customHeight="1" ht="20.25">
      <c r="A71" s="57"/>
      <c r="B71" s="74" t="s">
        <v>80</v>
      </c>
      <c r="C71" s="57"/>
      <c r="D71" s="57"/>
      <c r="E71" s="57"/>
      <c r="F71" s="73"/>
      <c r="G71" s="48"/>
      <c r="H71" s="48"/>
      <c r="I71" s="48"/>
      <c r="J71" s="48"/>
      <c r="K71" s="48"/>
      <c r="L71" s="48"/>
      <c r="M71" s="48" t="s">
        <v>0</v>
      </c>
      <c r="N71" s="48"/>
      <c r="O71" s="48"/>
      <c r="P71" s="48"/>
    </row>
    <row customHeight="1" ht="15">
      <c r="A72" s="63" t="s">
        <v>81</v>
      </c>
      <c r="B72" s="64" t="s">
        <v>82</v>
      </c>
      <c r="C72" s="57"/>
      <c r="D72" s="57"/>
      <c r="E72" s="57"/>
      <c r="F72" s="59">
        <v>0</v>
      </c>
      <c r="G72" s="48"/>
      <c r="H72" s="48"/>
      <c r="I72" s="48"/>
      <c r="J72" s="48"/>
      <c r="K72" s="48"/>
      <c r="L72" s="48"/>
      <c r="M72" s="48" t="s">
        <v>0</v>
      </c>
      <c r="N72" s="48"/>
      <c r="O72" s="48"/>
      <c r="P72" s="48"/>
    </row>
    <row customHeight="1" ht="15">
      <c r="A73" s="65" t="s">
        <v>83</v>
      </c>
      <c r="B73" s="65" t="s">
        <v>84</v>
      </c>
      <c r="C73" s="66">
        <v>0</v>
      </c>
      <c r="D73" s="67" t="s">
        <v>18</v>
      </c>
      <c r="E73" s="68">
        <v>0</v>
      </c>
      <c r="F73" s="69">
        <f t="shared" si="0"/>
        <v>0</v>
      </c>
      <c r="G73" s="70">
        <v>0.2</v>
      </c>
      <c r="H73" s="71">
        <f t="shared" si="1"/>
        <v>0</v>
      </c>
      <c r="I73" s="48"/>
      <c r="J73" s="48"/>
      <c r="K73" s="48"/>
      <c r="L73" s="48"/>
      <c r="M73" s="48" t="s">
        <v>0</v>
      </c>
      <c r="N73" s="48"/>
      <c r="O73" s="48"/>
      <c r="P73" s="48"/>
    </row>
    <row customHeight="1" ht="15">
      <c r="A74" s="57"/>
      <c r="B74" s="72" t="s">
        <v>19</v>
      </c>
      <c r="C74" s="57"/>
      <c r="D74" s="57"/>
      <c r="E74" s="57"/>
      <c r="F74" s="73"/>
      <c r="G74" s="48"/>
      <c r="H74" s="48"/>
      <c r="I74" s="48"/>
      <c r="J74" s="48"/>
      <c r="K74" s="48"/>
      <c r="L74" s="48"/>
      <c r="M74" s="48" t="s">
        <v>0</v>
      </c>
      <c r="N74" s="48"/>
      <c r="O74" s="48"/>
      <c r="P74" s="48"/>
    </row>
    <row customHeight="1" ht="29.25">
      <c r="A75" s="57"/>
      <c r="B75" s="74" t="s">
        <v>85</v>
      </c>
      <c r="C75" s="57"/>
      <c r="D75" s="57"/>
      <c r="E75" s="57"/>
      <c r="F75" s="73"/>
      <c r="G75" s="48"/>
      <c r="H75" s="48"/>
      <c r="I75" s="48"/>
      <c r="J75" s="48"/>
      <c r="K75" s="48"/>
      <c r="L75" s="48"/>
      <c r="M75" s="48" t="s">
        <v>0</v>
      </c>
      <c r="N75" s="48"/>
      <c r="O75" s="48"/>
      <c r="P75" s="48"/>
    </row>
    <row customHeight="1" ht="15">
      <c r="A76" s="65" t="s">
        <v>86</v>
      </c>
      <c r="B76" s="65" t="s">
        <v>87</v>
      </c>
      <c r="C76" s="66">
        <v>0</v>
      </c>
      <c r="D76" s="67" t="s">
        <v>18</v>
      </c>
      <c r="E76" s="68">
        <v>0</v>
      </c>
      <c r="F76" s="69">
        <f t="shared" si="0"/>
        <v>0</v>
      </c>
      <c r="G76" s="70">
        <v>0.2</v>
      </c>
      <c r="H76" s="71">
        <f t="shared" si="1"/>
        <v>0</v>
      </c>
      <c r="I76" s="48"/>
      <c r="J76" s="48"/>
      <c r="K76" s="48"/>
      <c r="L76" s="48"/>
      <c r="M76" s="48" t="s">
        <v>0</v>
      </c>
      <c r="N76" s="48"/>
      <c r="O76" s="48"/>
      <c r="P76" s="48"/>
    </row>
    <row customHeight="1" ht="15">
      <c r="A77" s="57"/>
      <c r="B77" s="72" t="s">
        <v>19</v>
      </c>
      <c r="C77" s="57"/>
      <c r="D77" s="57"/>
      <c r="E77" s="57"/>
      <c r="F77" s="73"/>
      <c r="G77" s="48"/>
      <c r="H77" s="48"/>
      <c r="I77" s="48"/>
      <c r="J77" s="48"/>
      <c r="K77" s="48"/>
      <c r="L77" s="48"/>
      <c r="M77" s="48" t="s">
        <v>0</v>
      </c>
      <c r="N77" s="48"/>
      <c r="O77" s="48"/>
      <c r="P77" s="48"/>
    </row>
    <row customHeight="1" ht="20.25">
      <c r="A78" s="57"/>
      <c r="B78" s="74" t="s">
        <v>88</v>
      </c>
      <c r="C78" s="57"/>
      <c r="D78" s="57"/>
      <c r="E78" s="57"/>
      <c r="F78" s="73"/>
      <c r="G78" s="48"/>
      <c r="H78" s="48"/>
      <c r="I78" s="48"/>
      <c r="J78" s="48"/>
      <c r="K78" s="48"/>
      <c r="L78" s="48"/>
      <c r="M78" s="48" t="s">
        <v>0</v>
      </c>
      <c r="N78" s="48"/>
      <c r="O78" s="48"/>
      <c r="P78" s="48"/>
    </row>
    <row customHeight="1" ht="15">
      <c r="A79" s="65" t="s">
        <v>89</v>
      </c>
      <c r="B79" s="65" t="s">
        <v>90</v>
      </c>
      <c r="C79" s="76">
        <v>0</v>
      </c>
      <c r="D79" s="67" t="s">
        <v>48</v>
      </c>
      <c r="E79" s="68">
        <v>0</v>
      </c>
      <c r="F79" s="69">
        <f t="shared" si="0"/>
        <v>0</v>
      </c>
      <c r="G79" s="70">
        <v>0.2</v>
      </c>
      <c r="H79" s="71">
        <f t="shared" si="1"/>
        <v>0</v>
      </c>
      <c r="I79" s="48"/>
      <c r="J79" s="48"/>
      <c r="K79" s="48"/>
      <c r="L79" s="48"/>
      <c r="M79" s="48" t="s">
        <v>0</v>
      </c>
      <c r="N79" s="48"/>
      <c r="O79" s="48"/>
      <c r="P79" s="48"/>
    </row>
    <row customHeight="1" ht="15">
      <c r="A80" s="57"/>
      <c r="B80" s="72" t="s">
        <v>19</v>
      </c>
      <c r="C80" s="57"/>
      <c r="D80" s="57"/>
      <c r="E80" s="57"/>
      <c r="F80" s="73"/>
      <c r="G80" s="48"/>
      <c r="H80" s="48"/>
      <c r="I80" s="48"/>
      <c r="J80" s="48"/>
      <c r="K80" s="48"/>
      <c r="L80" s="48"/>
      <c r="M80" s="48" t="s">
        <v>0</v>
      </c>
      <c r="N80" s="48"/>
      <c r="O80" s="48"/>
      <c r="P80" s="48"/>
    </row>
    <row customHeight="1" ht="15">
      <c r="A81" s="57"/>
      <c r="B81" s="74" t="s">
        <v>91</v>
      </c>
      <c r="C81" s="57"/>
      <c r="D81" s="57"/>
      <c r="E81" s="57"/>
      <c r="F81" s="73"/>
      <c r="G81" s="48"/>
      <c r="H81" s="48"/>
      <c r="I81" s="48"/>
      <c r="J81" s="48"/>
      <c r="K81" s="48"/>
      <c r="L81" s="48"/>
      <c r="M81" s="48" t="s">
        <v>0</v>
      </c>
      <c r="N81" s="48"/>
      <c r="O81" s="48"/>
      <c r="P81" s="48"/>
    </row>
    <row customHeight="1" ht="15">
      <c r="A82" s="65" t="s">
        <v>92</v>
      </c>
      <c r="B82" s="65" t="s">
        <v>93</v>
      </c>
      <c r="C82" s="66">
        <v>0</v>
      </c>
      <c r="D82" s="67" t="s">
        <v>18</v>
      </c>
      <c r="E82" s="68">
        <v>0</v>
      </c>
      <c r="F82" s="69">
        <f t="shared" si="0"/>
        <v>0</v>
      </c>
      <c r="G82" s="70">
        <v>0.2</v>
      </c>
      <c r="H82" s="71">
        <f t="shared" si="1"/>
        <v>0</v>
      </c>
      <c r="I82" s="48"/>
      <c r="J82" s="48"/>
      <c r="K82" s="48"/>
      <c r="L82" s="48"/>
      <c r="M82" s="48" t="s">
        <v>0</v>
      </c>
      <c r="N82" s="48"/>
      <c r="O82" s="48"/>
      <c r="P82" s="48"/>
    </row>
    <row customHeight="1" ht="15">
      <c r="A83" s="57"/>
      <c r="B83" s="72" t="s">
        <v>19</v>
      </c>
      <c r="C83" s="57"/>
      <c r="D83" s="57"/>
      <c r="E83" s="57"/>
      <c r="F83" s="73"/>
      <c r="G83" s="48"/>
      <c r="H83" s="48"/>
      <c r="I83" s="48"/>
      <c r="J83" s="48"/>
      <c r="K83" s="48"/>
      <c r="L83" s="48"/>
      <c r="M83" s="48" t="s">
        <v>0</v>
      </c>
      <c r="N83" s="48"/>
      <c r="O83" s="48"/>
      <c r="P83" s="48"/>
    </row>
    <row customHeight="1" ht="20.25">
      <c r="A84" s="57"/>
      <c r="B84" s="74" t="s">
        <v>94</v>
      </c>
      <c r="C84" s="57"/>
      <c r="D84" s="57"/>
      <c r="E84" s="57"/>
      <c r="F84" s="73"/>
      <c r="G84" s="48"/>
      <c r="H84" s="48"/>
      <c r="I84" s="48"/>
      <c r="J84" s="48"/>
      <c r="K84" s="48"/>
      <c r="L84" s="48"/>
      <c r="M84" s="48" t="s">
        <v>0</v>
      </c>
      <c r="N84" s="48"/>
      <c r="O84" s="48"/>
      <c r="P84" s="48"/>
    </row>
    <row customHeight="1" ht="15">
      <c r="A85" s="63" t="s">
        <v>95</v>
      </c>
      <c r="B85" s="64" t="s">
        <v>96</v>
      </c>
      <c r="C85" s="57"/>
      <c r="D85" s="57"/>
      <c r="E85" s="57"/>
      <c r="F85" s="59">
        <v>0</v>
      </c>
      <c r="G85" s="48"/>
      <c r="H85" s="48"/>
      <c r="I85" s="48"/>
      <c r="J85" s="48"/>
      <c r="K85" s="48"/>
      <c r="L85" s="48"/>
      <c r="M85" s="48" t="s">
        <v>0</v>
      </c>
      <c r="N85" s="48"/>
      <c r="O85" s="48"/>
      <c r="P85" s="48"/>
    </row>
    <row customHeight="1" ht="15">
      <c r="A86" s="65" t="s">
        <v>97</v>
      </c>
      <c r="B86" s="65" t="s">
        <v>98</v>
      </c>
      <c r="C86" s="75">
        <v>0</v>
      </c>
      <c r="D86" s="67" t="s">
        <v>32</v>
      </c>
      <c r="E86" s="68">
        <v>0</v>
      </c>
      <c r="F86" s="69">
        <f t="shared" si="0"/>
        <v>0</v>
      </c>
      <c r="G86" s="70">
        <v>0.2</v>
      </c>
      <c r="H86" s="71">
        <f t="shared" si="1"/>
        <v>0</v>
      </c>
      <c r="I86" s="48"/>
      <c r="J86" s="48"/>
      <c r="K86" s="48"/>
      <c r="L86" s="48"/>
      <c r="M86" s="48" t="s">
        <v>0</v>
      </c>
      <c r="N86" s="48"/>
      <c r="O86" s="48"/>
      <c r="P86" s="48"/>
    </row>
    <row customHeight="1" ht="15">
      <c r="A87" s="57"/>
      <c r="B87" s="72" t="s">
        <v>19</v>
      </c>
      <c r="C87" s="57"/>
      <c r="D87" s="57"/>
      <c r="E87" s="57"/>
      <c r="F87" s="73"/>
      <c r="G87" s="48"/>
      <c r="H87" s="48"/>
      <c r="I87" s="48"/>
      <c r="J87" s="48"/>
      <c r="K87" s="48"/>
      <c r="L87" s="48"/>
      <c r="M87" s="48" t="s">
        <v>0</v>
      </c>
      <c r="N87" s="48"/>
      <c r="O87" s="48"/>
      <c r="P87" s="48"/>
    </row>
    <row customHeight="1" ht="20.25">
      <c r="A88" s="57"/>
      <c r="B88" s="74" t="s">
        <v>99</v>
      </c>
      <c r="C88" s="57"/>
      <c r="D88" s="57"/>
      <c r="E88" s="57"/>
      <c r="F88" s="73"/>
      <c r="G88" s="48"/>
      <c r="H88" s="48"/>
      <c r="I88" s="48"/>
      <c r="J88" s="48"/>
      <c r="K88" s="48"/>
      <c r="L88" s="48"/>
      <c r="M88" s="48" t="s">
        <v>0</v>
      </c>
      <c r="N88" s="48"/>
      <c r="O88" s="48"/>
      <c r="P88" s="48"/>
    </row>
    <row customHeight="1" ht="15">
      <c r="A89" s="65" t="s">
        <v>100</v>
      </c>
      <c r="B89" s="65" t="s">
        <v>101</v>
      </c>
      <c r="C89" s="66">
        <v>0</v>
      </c>
      <c r="D89" s="67" t="s">
        <v>18</v>
      </c>
      <c r="E89" s="68">
        <v>0</v>
      </c>
      <c r="F89" s="69">
        <f t="shared" si="0"/>
        <v>0</v>
      </c>
      <c r="G89" s="70">
        <v>0.2</v>
      </c>
      <c r="H89" s="71">
        <f t="shared" si="1"/>
        <v>0</v>
      </c>
      <c r="I89" s="48"/>
      <c r="J89" s="48"/>
      <c r="K89" s="48"/>
      <c r="L89" s="48"/>
      <c r="M89" s="48" t="s">
        <v>0</v>
      </c>
      <c r="N89" s="48"/>
      <c r="O89" s="48"/>
      <c r="P89" s="48"/>
    </row>
    <row customHeight="1" ht="15">
      <c r="A90" s="57"/>
      <c r="B90" s="72" t="s">
        <v>19</v>
      </c>
      <c r="C90" s="57"/>
      <c r="D90" s="57"/>
      <c r="E90" s="57"/>
      <c r="F90" s="73"/>
      <c r="G90" s="48"/>
      <c r="H90" s="48"/>
      <c r="I90" s="48"/>
      <c r="J90" s="48"/>
      <c r="K90" s="48"/>
      <c r="L90" s="48"/>
      <c r="M90" s="48" t="s">
        <v>0</v>
      </c>
      <c r="N90" s="48"/>
      <c r="O90" s="48"/>
      <c r="P90" s="48"/>
    </row>
    <row customHeight="1" ht="29.25">
      <c r="A91" s="57"/>
      <c r="B91" s="74" t="s">
        <v>102</v>
      </c>
      <c r="C91" s="57"/>
      <c r="D91" s="57"/>
      <c r="E91" s="57"/>
      <c r="F91" s="73"/>
      <c r="G91" s="48"/>
      <c r="H91" s="48"/>
      <c r="I91" s="48"/>
      <c r="J91" s="48"/>
      <c r="K91" s="48"/>
      <c r="L91" s="48"/>
      <c r="M91" s="48" t="s">
        <v>0</v>
      </c>
      <c r="N91" s="48"/>
      <c r="O91" s="48"/>
      <c r="P91" s="48"/>
    </row>
    <row customHeight="1" ht="15">
      <c r="A92" s="65" t="s">
        <v>103</v>
      </c>
      <c r="B92" s="65" t="s">
        <v>104</v>
      </c>
      <c r="C92" s="75">
        <v>0</v>
      </c>
      <c r="D92" s="67" t="s">
        <v>32</v>
      </c>
      <c r="E92" s="68">
        <v>0</v>
      </c>
      <c r="F92" s="69">
        <f t="shared" si="0"/>
        <v>0</v>
      </c>
      <c r="G92" s="70">
        <v>0.2</v>
      </c>
      <c r="H92" s="71">
        <f t="shared" si="1"/>
        <v>0</v>
      </c>
      <c r="I92" s="48"/>
      <c r="J92" s="48"/>
      <c r="K92" s="48"/>
      <c r="L92" s="48"/>
      <c r="M92" s="48" t="s">
        <v>0</v>
      </c>
      <c r="N92" s="48"/>
      <c r="O92" s="48"/>
      <c r="P92" s="48"/>
    </row>
    <row customHeight="1" ht="15">
      <c r="A93" s="57"/>
      <c r="B93" s="72" t="s">
        <v>19</v>
      </c>
      <c r="C93" s="57"/>
      <c r="D93" s="57"/>
      <c r="E93" s="57"/>
      <c r="F93" s="73"/>
      <c r="G93" s="48"/>
      <c r="H93" s="48"/>
      <c r="I93" s="48"/>
      <c r="J93" s="48"/>
      <c r="K93" s="48"/>
      <c r="L93" s="48"/>
      <c r="M93" s="48" t="s">
        <v>0</v>
      </c>
      <c r="N93" s="48"/>
      <c r="O93" s="48"/>
      <c r="P93" s="48"/>
    </row>
    <row customHeight="1" ht="15">
      <c r="A94" s="57"/>
      <c r="B94" s="74" t="s">
        <v>105</v>
      </c>
      <c r="C94" s="57"/>
      <c r="D94" s="57"/>
      <c r="E94" s="57"/>
      <c r="F94" s="73"/>
      <c r="G94" s="48"/>
      <c r="H94" s="48"/>
      <c r="I94" s="48"/>
      <c r="J94" s="48"/>
      <c r="K94" s="48"/>
      <c r="L94" s="48"/>
      <c r="M94" s="48" t="s">
        <v>0</v>
      </c>
      <c r="N94" s="48"/>
      <c r="O94" s="48"/>
      <c r="P94" s="48"/>
    </row>
    <row customHeight="1" ht="15">
      <c r="A95" s="65" t="s">
        <v>106</v>
      </c>
      <c r="B95" s="65" t="s">
        <v>107</v>
      </c>
      <c r="C95" s="75">
        <v>0</v>
      </c>
      <c r="D95" s="67" t="s">
        <v>32</v>
      </c>
      <c r="E95" s="68">
        <v>0</v>
      </c>
      <c r="F95" s="69">
        <f t="shared" si="0"/>
        <v>0</v>
      </c>
      <c r="G95" s="70">
        <v>0.2</v>
      </c>
      <c r="H95" s="71">
        <f t="shared" si="1"/>
        <v>0</v>
      </c>
      <c r="I95" s="48"/>
      <c r="J95" s="48"/>
      <c r="K95" s="48"/>
      <c r="L95" s="48"/>
      <c r="M95" s="48" t="s">
        <v>0</v>
      </c>
      <c r="N95" s="48"/>
      <c r="O95" s="48"/>
      <c r="P95" s="48"/>
    </row>
    <row customHeight="1" ht="15">
      <c r="A96" s="57"/>
      <c r="B96" s="72" t="s">
        <v>19</v>
      </c>
      <c r="C96" s="57"/>
      <c r="D96" s="57"/>
      <c r="E96" s="57"/>
      <c r="F96" s="73"/>
      <c r="G96" s="48"/>
      <c r="H96" s="48"/>
      <c r="I96" s="48"/>
      <c r="J96" s="48"/>
      <c r="K96" s="48"/>
      <c r="L96" s="48"/>
      <c r="M96" s="48" t="s">
        <v>0</v>
      </c>
      <c r="N96" s="48"/>
      <c r="O96" s="48"/>
      <c r="P96" s="48"/>
    </row>
    <row customHeight="1" ht="20.25">
      <c r="A97" s="77"/>
      <c r="B97" s="78" t="s">
        <v>108</v>
      </c>
      <c r="C97" s="77"/>
      <c r="D97" s="77"/>
      <c r="E97" s="77"/>
      <c r="F97" s="79"/>
      <c r="G97" s="48"/>
      <c r="H97" s="48"/>
      <c r="I97" s="48"/>
      <c r="J97" s="48"/>
      <c r="K97" s="48"/>
      <c r="L97" s="48"/>
      <c r="M97" s="48" t="s">
        <v>0</v>
      </c>
      <c r="N97" s="48"/>
      <c r="O97" s="48"/>
      <c r="P97" s="48"/>
    </row>
    <row customHeight="1" ht="1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 t="s">
        <v>0</v>
      </c>
      <c r="N98" s="48"/>
      <c r="O98" s="48"/>
      <c r="P98" s="48"/>
    </row>
    <row customHeight="1" ht="18.75">
      <c r="A99" s="48"/>
      <c r="B99" s="80" t="s">
        <v>109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 t="s">
        <v>0</v>
      </c>
      <c r="N99" s="48"/>
      <c r="O99" s="48"/>
      <c r="P99" s="48"/>
    </row>
    <row customHeight="1" ht="15">
      <c r="A100" s="81"/>
      <c r="B100" s="82" t="s">
        <v>110</v>
      </c>
      <c r="C100" s="83"/>
      <c r="D100" s="83"/>
      <c r="E100" s="83"/>
      <c r="F100" s="84">
        <f>F10</f>
        <v>0</v>
      </c>
      <c r="G100" s="48"/>
      <c r="H100" s="48"/>
      <c r="I100" s="48"/>
      <c r="J100" s="48"/>
      <c r="K100" s="48"/>
      <c r="L100" s="48"/>
      <c r="M100" s="48" t="s">
        <v>0</v>
      </c>
      <c r="N100" s="48"/>
      <c r="O100" s="48"/>
      <c r="P100" s="48"/>
    </row>
    <row customHeight="1" ht="15">
      <c r="A101" s="77"/>
      <c r="B101" s="85" t="s">
        <v>111</v>
      </c>
      <c r="C101" s="86"/>
      <c r="D101" s="86"/>
      <c r="E101" s="86"/>
      <c r="F101" s="87">
        <f>ROUND(H10+I10+J10+K10+L10,2)</f>
        <v>0</v>
      </c>
      <c r="G101" s="48"/>
      <c r="H101" s="48"/>
      <c r="I101" s="48"/>
      <c r="J101" s="48"/>
      <c r="K101" s="48"/>
      <c r="L101" s="48"/>
      <c r="M101" s="48" t="s">
        <v>0</v>
      </c>
      <c r="N101" s="48"/>
      <c r="O101" s="48"/>
      <c r="P101" s="48"/>
    </row>
    <row customHeight="1" ht="15">
      <c r="A102" s="77"/>
      <c r="B102" s="85" t="s">
        <v>112</v>
      </c>
      <c r="C102" s="86"/>
      <c r="D102" s="86"/>
      <c r="E102" s="86"/>
      <c r="F102" s="88">
        <f>F100+F101</f>
        <v>0</v>
      </c>
      <c r="G102" s="48"/>
      <c r="H102" s="48"/>
      <c r="I102" s="48"/>
      <c r="J102" s="48"/>
      <c r="K102" s="48"/>
      <c r="L102" s="48"/>
      <c r="M102" s="48" t="s">
        <v>0</v>
      </c>
      <c r="N102" s="48"/>
      <c r="O102" s="48"/>
      <c r="P102" s="48"/>
    </row>
    <row customHeight="1" ht="1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 t="s">
        <v>0</v>
      </c>
      <c r="N103" s="48"/>
      <c r="O103" s="48"/>
      <c r="P103" s="48"/>
    </row>
    <row customHeight="1" ht="15">
      <c r="A104" s="48" t="s">
        <v>0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 t="s">
        <v>0</v>
      </c>
      <c r="N104" s="48"/>
      <c r="O104" s="48"/>
      <c r="P104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